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3г\Решение СД №4 от 21.04.2023\Решение СД №4 от 21.04.2023\Проект РСД  отчет об исполнении бюджета за 2022г\"/>
    </mc:Choice>
  </mc:AlternateContent>
  <bookViews>
    <workbookView xWindow="0" yWindow="0" windowWidth="28800" windowHeight="13125"/>
  </bookViews>
  <sheets>
    <sheet name="Справка о выполнении доходной ч" sheetId="2" r:id="rId1"/>
  </sheets>
  <definedNames>
    <definedName name="_xlnm.Print_Titles" localSheetId="0">'Справка о выполнении доходной ч'!$5:$6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2" i="2" l="1"/>
  <c r="E13" i="2"/>
  <c r="E14" i="2"/>
  <c r="E16" i="2"/>
  <c r="E19" i="2"/>
  <c r="E22" i="2"/>
  <c r="E23" i="2"/>
  <c r="E24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7" i="2"/>
</calcChain>
</file>

<file path=xl/sharedStrings.xml><?xml version="1.0" encoding="utf-8"?>
<sst xmlns="http://schemas.openxmlformats.org/spreadsheetml/2006/main" count="124" uniqueCount="120">
  <si>
    <t>Итого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</si>
  <si>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</si>
  <si>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07921960010040000150</t>
  </si>
  <si>
    <t>Прочие безвозмездные поступления в бюджеты городских округов</t>
  </si>
  <si>
    <t>07920704050040000150</t>
  </si>
  <si>
    <t>Прочие межбюджетные трансферты, передаваемые бюджетам городских округов</t>
  </si>
  <si>
    <t>07920249999040000150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</si>
  <si>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</si>
  <si>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07920235303040000150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</si>
  <si>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</si>
  <si>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07920235120040000150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</si>
  <si>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</si>
  <si>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07920235118040000150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</si>
  <si>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</si>
  <si>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07920230029040000150</t>
  </si>
  <si>
    <t>Субвенции бюджетам городских округов на выполнение передаваемых полномочий субъектов Российской Федерации</t>
  </si>
  <si>
    <t>07920230024040000150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</si>
  <si>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</si>
  <si>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07920230022040000150</t>
  </si>
  <si>
    <t>Прочие субсидии бюджетам городских округов</t>
  </si>
  <si>
    <t>07920229999040000150</t>
  </si>
  <si>
    <t xml:space="preserve">Субсидия бюджетам городских округов на поддержку отрасли культуры </t>
  </si>
  <si>
    <t>07920225519040000150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</si>
  <si>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</si>
  <si>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07920225304040000150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</si>
  <si>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</si>
  <si>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07920215010040000150</t>
  </si>
  <si>
    <t>Дотации бюджетам городских округов на выравнивание бюджетной обеспеченности</t>
  </si>
  <si>
    <t>07920215001040000150</t>
  </si>
  <si>
    <t>Прочие неналоговые доходы бюджетов городских округов</t>
  </si>
  <si>
    <t>07911705040040000180</t>
  </si>
  <si>
    <t xml:space="preserve">Денежные средства, изымаемые в собственность городского округа в соответствии с решениями судов (за исключением обвинительных приговоров судов) </t>
  </si>
  <si>
    <t>07911609040040000140</t>
  </si>
  <si>
    <t>Штрафы,неустойки,пени ,уплаченные в случае просрочки исполнения поставщиком (подрядчиком, исполнителем) обязательств,предусмотренных муниципальным контрактом,заключенным муниципальным органом,казенным учреждением городского округа.</t>
  </si>
  <si>
    <t>07911607010040000140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</si>
  <si>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</si>
  <si>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81611602020020000140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</si>
  <si>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</si>
  <si>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83111601063019000140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</si>
  <si>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</si>
  <si>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07911413040040000410</t>
  </si>
  <si>
    <t>Прочие доходы от компенсации затрат бюджетов городских округов(компенсация коммунальных расходов)</t>
  </si>
  <si>
    <t>07911302994040007130</t>
  </si>
  <si>
    <t>Прочие доходы от компенсации затрат бюджетов городских округов(средняя школа)</t>
  </si>
  <si>
    <t>07911302994040003130</t>
  </si>
  <si>
    <t>Прочие доходы от компенсации затрат бюджетов городских округов(Д/с)</t>
  </si>
  <si>
    <t>07911302994040001130</t>
  </si>
  <si>
    <t xml:space="preserve">Прочие доходы от оказания платных услуг ( работ)  получателями средств бюджетов городских округов </t>
  </si>
  <si>
    <t>07911301994040006130</t>
  </si>
  <si>
    <t>07911301994040005130</t>
  </si>
  <si>
    <t>Прочие доходы от оказания платных услуг ( работ)  получателями средств бюджетов городских округов</t>
  </si>
  <si>
    <t>07911301994040004130</t>
  </si>
  <si>
    <t>07911301994040003130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</si>
  <si>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</si>
  <si>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07911301074040000130</t>
  </si>
  <si>
    <t xml:space="preserve">Плата за выбросы загрязняющих веществ в атмосферный воздух стационарными объектами                                                                                                                      </t>
  </si>
  <si>
    <t>04811201010016000120</t>
  </si>
  <si>
    <t>07911109080040000120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</si>
  <si>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</si>
  <si>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07911109044040000120</t>
  </si>
  <si>
    <t>Доходы от сдачи в аренду имущества, составляющего казну городских округов (за исключением земельных участков)</t>
  </si>
  <si>
    <t>07911105074040000120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</si>
  <si>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</si>
  <si>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07911105034040000120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</si>
  <si>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</si>
  <si>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07911105024040000120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</si>
  <si>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</si>
  <si>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18210803010011050110</t>
  </si>
  <si>
    <t>Земельный налог с организаций , обладающих земельным участком расположеным в границах городских округов</t>
  </si>
  <si>
    <t>18210606032041000110</t>
  </si>
  <si>
    <t>Пени по налогу на имущество физических лиц</t>
  </si>
  <si>
    <t>18210601020042100110</t>
  </si>
  <si>
    <t>Налог на имущество физических лиц, взимаемый по ставке, применяемый к объекту налогообложения, расположенному в границах городского округа</t>
  </si>
  <si>
    <t>18210601020041000110</t>
  </si>
  <si>
    <t>Налог, взимаемый в связи с применением патентной системы налогообложения, зачисляемый в бюджеты городских округов (пени по соответствующему платежу)</t>
  </si>
  <si>
    <t>18210504010022100110</t>
  </si>
  <si>
    <t>Налог, взимаемый в связи с применением патентной системой налогооблажения, зачисляемый в бюджеты городских округов</t>
  </si>
  <si>
    <t>18210504010021000110</t>
  </si>
  <si>
    <t>Единый налог на вмененный доход для отдельных видов деятельности (за налоговые периоды, истешие до 1 января 2011 года)</t>
  </si>
  <si>
    <t>18210502020022100110</t>
  </si>
  <si>
    <t>Единый налог на вмененный доход для отдельных видов деятельности (пени)</t>
  </si>
  <si>
    <t>18210502010022100110</t>
  </si>
  <si>
    <t>Единый налог на вмененный доход для отдельных видов деятельности</t>
  </si>
  <si>
    <t>18210502010021000110</t>
  </si>
  <si>
    <t>Минимальный налог, зачисляемый в бюджеты субъектов Российской Федерации</t>
  </si>
  <si>
    <t>18210501050011000110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</si>
  <si>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</si>
  <si>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18210501021012100110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</si>
  <si>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                                                                           </t>
  </si>
  <si>
    <t>18210501021011000110</t>
  </si>
  <si>
    <t>Единый налог (пени) взимаемый с налогоплательщиков, выбравших в качестве объекта налогообложения  доходы</t>
  </si>
  <si>
    <t>18210501011012100110</t>
  </si>
  <si>
    <t>Единый налог, взимаемый с налогоплательщиков, выбравших в качестве объекта налогообложения  доходы</t>
  </si>
  <si>
    <t>18210501011011000110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</si>
  <si>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</t>
  </si>
  <si>
    <t>18210102040011000110</t>
  </si>
  <si>
    <t xml:space="preserve">Налог на доходы физических лиц с доходов, полученных физическими лицами, не являющимися налоговыми резидентами Российской Федерации                                                                     </t>
  </si>
  <si>
    <t>18210102030013000110</t>
  </si>
  <si>
    <t>18210102030012100110</t>
  </si>
  <si>
    <t>18210102030011000110</t>
  </si>
  <si>
    <t>Штрафы по налогу на доходы физических лиц с доходов, источником которых является налог.агент, за исключением доходов, в отношении которых исчисление и уплата налога осуществляются в соответствии со статьями 227,228 Налогового кодекса Российской Федерации</t>
  </si>
  <si>
    <t>18210102010013000110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</si>
  <si>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</si>
  <si>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227,228 Налогового кодекса Российской Федерации</t>
  </si>
  <si>
    <t>18210102010011000110</t>
  </si>
  <si>
    <t>5</t>
  </si>
  <si>
    <t>4</t>
  </si>
  <si>
    <t>3</t>
  </si>
  <si>
    <t>2</t>
  </si>
  <si>
    <t>1</t>
  </si>
  <si>
    <t>%
вы-
полн.</t>
  </si>
  <si>
    <t>Сумма поступлений
доходов</t>
  </si>
  <si>
    <t>Уточненный план 
за год</t>
  </si>
  <si>
    <t>Наименование дохода</t>
  </si>
  <si>
    <t>Код
дохода</t>
  </si>
  <si>
    <t>Ед.изм.: тыс.руб.</t>
  </si>
  <si>
    <t>Справка о выполнении доходной части в городской округ бюджет
за период c 01.01.2022 по 31.12.2022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</si>
  <si>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РФ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</si>
  <si>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</t>
  </si>
  <si>
    <t xml:space="preserve">Приложение № 1                              к решению Совета депутатов ЗАТО городской округ  Молодежный №4/2 от 21.04.2023г.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</si>
</sst>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8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 applyProtection="0"/>
    <xf numFmtId="0" fontId="1" fillId="0" borderId="1">
      <alignment horizontal="left" wrapText="1"/>
      <protection locked="0" hidden="1"/>
    </xf>
    <xf numFmtId="49" fontId="1" fillId="0" borderId="0">
      <alignment horizontal="left" vertical="top" wrapText="1"/>
      <protection locked="0" hidden="1"/>
    </xf>
    <xf numFmtId="49" fontId="1" fillId="0" borderId="0">
      <alignment horizontal="left" wrapText="1"/>
      <protection locked="0" hidden="1"/>
    </xf>
    <xf numFmtId="0" fontId="1" fillId="0" borderId="0">
      <alignment horizontal="left" vertical="top" wrapText="1"/>
      <protection locked="0" hidden="1"/>
    </xf>
    <xf numFmtId="0" fontId="1" fillId="0" borderId="0">
      <alignment horizontal="left" wrapText="1"/>
      <protection locked="0" hidden="1"/>
    </xf>
  </cellStyleXfs>
  <cellXfs count="17">
    <xf numFmtId="0" fontId="0" fillId="0" borderId="0" xfId="0"/>
    <xf numFmtId="2" fontId="2" fillId="0" borderId="2" xfId="0" applyNumberFormat="1" applyFont="1" applyFill="1" applyBorder="1" applyAlignment="1" applyProtection="1">
      <alignment horizontal="right" vertical="top" wrapText="1"/>
      <protection locked="0" hidden="1"/>
    </xf>
    <xf numFmtId="2" fontId="1" fillId="0" borderId="2" xfId="0" applyNumberFormat="1" applyFont="1" applyFill="1" applyBorder="1" applyAlignment="1" applyProtection="1">
      <alignment horizontal="right" vertical="top" wrapText="1"/>
      <protection locked="0" hidden="1"/>
    </xf>
    <xf numFmtId="49" fontId="1" fillId="0" borderId="2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wrapText="1"/>
      <protection locked="0" hidden="1"/>
    </xf>
    <xf numFmtId="0" fontId="1" fillId="0" borderId="0" xfId="0" applyNumberFormat="1" applyFont="1" applyFill="1" applyBorder="1" applyAlignment="1" applyProtection="1">
      <alignment horizontal="left"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left" wrapText="1"/>
      <protection locked="0" hidden="1"/>
    </xf>
    <xf numFmtId="49" fontId="5" fillId="0" borderId="2" xfId="0" applyNumberFormat="1" applyFont="1" applyFill="1" applyBorder="1" applyAlignment="1" applyProtection="1">
      <alignment horizontal="left" vertical="top" wrapText="1"/>
      <protection locked="0" hidden="1"/>
    </xf>
    <xf numFmtId="2" fontId="1" fillId="0" borderId="2" xfId="0" applyNumberFormat="1" applyFont="1" applyFill="1" applyBorder="1" applyAlignment="1" applyProtection="1">
      <alignment vertical="top" wrapText="1"/>
      <protection locked="0" hidden="1"/>
    </xf>
    <xf numFmtId="49" fontId="1" fillId="0" borderId="0" xfId="0" applyNumberFormat="1" applyFont="1" applyFill="1" applyBorder="1" applyAlignment="1" applyProtection="1">
      <alignment horizontal="left" vertical="top" wrapText="1"/>
      <protection locked="0" hidden="1"/>
    </xf>
    <xf numFmtId="49" fontId="7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right" wrapText="1"/>
      <protection locked="0" hidden="1"/>
    </xf>
    <xf numFmtId="49" fontId="3" fillId="0" borderId="3" xfId="0" applyNumberFormat="1" applyFont="1" applyFill="1" applyBorder="1" applyAlignment="1" applyProtection="1">
      <alignment horizontal="left" wrapText="1"/>
      <protection locked="0" hidden="1"/>
    </xf>
    <xf numFmtId="49" fontId="6" fillId="0" borderId="0" xfId="0" applyNumberFormat="1" applyFont="1" applyFill="1" applyBorder="1" applyAlignment="1" applyProtection="1">
      <alignment horizontal="left" vertical="center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2"/>
  <sheetViews>
    <sheetView tabSelected="1" workbookViewId="0">
      <selection activeCell="D1" sqref="D1:E2"/>
    </sheetView>
  </sheetViews>
  <sheetFormatPr defaultRowHeight="11.25" x14ac:dyDescent="0.2"/>
  <cols>
    <col min="1" max="1" width="22.5" customWidth="1"/>
    <col min="2" max="2" width="52.83203125" customWidth="1"/>
    <col min="3" max="3" width="18.5" customWidth="1"/>
    <col min="4" max="4" width="16.83203125" customWidth="1"/>
    <col min="5" max="5" width="9.1640625" customWidth="1"/>
  </cols>
  <sheetData>
    <row r="1" spans="1:5" ht="10.35" customHeight="1" x14ac:dyDescent="0.2">
      <c r="A1" s="9"/>
      <c r="B1" s="8"/>
      <c r="C1" s="7"/>
      <c r="D1" s="16" t="s">
        <v>119</v>
      </c>
      <c r="E1" s="16"/>
    </row>
    <row r="2" spans="1:5" ht="54.75" customHeight="1" x14ac:dyDescent="0.2">
      <c r="A2" s="12"/>
      <c r="B2" s="12"/>
      <c r="C2" s="12"/>
      <c r="D2" s="16"/>
      <c r="E2" s="16"/>
    </row>
    <row r="3" spans="1:5" ht="39.200000000000003" customHeight="1" x14ac:dyDescent="0.2">
      <c r="A3" s="13" t="s">
        <v>116</v>
      </c>
      <c r="B3" s="13"/>
      <c r="C3" s="13"/>
      <c r="D3" s="13"/>
      <c r="E3" s="13"/>
    </row>
    <row r="4" spans="1:5" ht="10.35" customHeight="1" x14ac:dyDescent="0.2">
      <c r="A4" s="6"/>
      <c r="B4" s="6"/>
      <c r="C4" s="6"/>
      <c r="D4" s="14" t="s">
        <v>115</v>
      </c>
      <c r="E4" s="14"/>
    </row>
    <row r="5" spans="1:5" ht="49.35" customHeight="1" x14ac:dyDescent="0.2">
      <c r="A5" s="5" t="s">
        <v>114</v>
      </c>
      <c r="B5" s="5" t="s">
        <v>113</v>
      </c>
      <c r="C5" s="5" t="s">
        <v>112</v>
      </c>
      <c r="D5" s="5" t="s">
        <v>111</v>
      </c>
      <c r="E5" s="5" t="s">
        <v>110</v>
      </c>
    </row>
    <row r="6" spans="1:5" ht="10.35" customHeight="1" x14ac:dyDescent="0.2">
      <c r="A6" s="4" t="s">
        <v>109</v>
      </c>
      <c r="B6" s="4" t="s">
        <v>108</v>
      </c>
      <c r="C6" s="4" t="s">
        <v>107</v>
      </c>
      <c r="D6" s="4" t="s">
        <v>106</v>
      </c>
      <c r="E6" s="4" t="s">
        <v>105</v>
      </c>
    </row>
    <row r="7" spans="1:5" ht="61.5" customHeight="1" x14ac:dyDescent="0.2">
      <c r="A7" s="4" t="s">
        <v>104</v>
      </c>
      <c r="B7" s="3" t="s">
        <v>103</v>
      </c>
      <c r="C7" s="2">
        <v>34871</v>
      </c>
      <c r="D7" s="2">
        <v>35249.360000000001</v>
      </c>
      <c r="E7" s="11">
        <f>D7/C7*100</f>
        <v>101.0850276734249</v>
      </c>
    </row>
    <row r="8" spans="1:5" ht="56.25" customHeight="1" x14ac:dyDescent="0.2">
      <c r="A8" s="4" t="s">
        <v>102</v>
      </c>
      <c r="B8" s="10" t="s">
        <v>117</v>
      </c>
      <c r="C8" s="2">
        <v>0</v>
      </c>
      <c r="D8" s="2">
        <v>238.97</v>
      </c>
      <c r="E8" s="11">
        <v>0</v>
      </c>
    </row>
    <row r="9" spans="1:5" ht="58.5" customHeight="1" x14ac:dyDescent="0.2">
      <c r="A9" s="4" t="s">
        <v>101</v>
      </c>
      <c r="B9" s="3" t="s">
        <v>100</v>
      </c>
      <c r="C9" s="2">
        <v>0</v>
      </c>
      <c r="D9" s="2">
        <v>69.680000000000007</v>
      </c>
      <c r="E9" s="11">
        <v>0</v>
      </c>
    </row>
    <row r="10" spans="1:5" ht="42.2" customHeight="1" x14ac:dyDescent="0.2">
      <c r="A10" s="4" t="s">
        <v>99</v>
      </c>
      <c r="B10" s="3" t="s">
        <v>96</v>
      </c>
      <c r="C10" s="2">
        <v>0</v>
      </c>
      <c r="D10" s="2">
        <v>617.02</v>
      </c>
      <c r="E10" s="11">
        <v>0</v>
      </c>
    </row>
    <row r="11" spans="1:5" ht="42.2" customHeight="1" x14ac:dyDescent="0.2">
      <c r="A11" s="4" t="s">
        <v>98</v>
      </c>
      <c r="B11" s="3" t="s">
        <v>96</v>
      </c>
      <c r="C11" s="2">
        <v>0</v>
      </c>
      <c r="D11" s="2">
        <v>7.54</v>
      </c>
      <c r="E11" s="11">
        <v>0</v>
      </c>
    </row>
    <row r="12" spans="1:5" ht="42.2" customHeight="1" x14ac:dyDescent="0.2">
      <c r="A12" s="4" t="s">
        <v>97</v>
      </c>
      <c r="B12" s="3" t="s">
        <v>96</v>
      </c>
      <c r="C12" s="2">
        <v>0</v>
      </c>
      <c r="D12" s="2">
        <v>4.21</v>
      </c>
      <c r="E12" s="11">
        <v>0</v>
      </c>
    </row>
    <row r="13" spans="1:5" ht="42.2" customHeight="1" x14ac:dyDescent="0.2">
      <c r="A13" s="4" t="s">
        <v>95</v>
      </c>
      <c r="B13" s="3" t="s">
        <v>94</v>
      </c>
      <c r="C13" s="2">
        <v>8819</v>
      </c>
      <c r="D13" s="2">
        <v>9249.48</v>
      </c>
      <c r="E13" s="11">
        <f t="shared" ref="E13:E61" si="0">D13/C13*100</f>
        <v>104.88127905658237</v>
      </c>
    </row>
    <row r="14" spans="1:5" ht="21.2" customHeight="1" x14ac:dyDescent="0.2">
      <c r="A14" s="4" t="s">
        <v>93</v>
      </c>
      <c r="B14" s="3" t="s">
        <v>92</v>
      </c>
      <c r="C14" s="2">
        <v>4023</v>
      </c>
      <c r="D14" s="2">
        <v>3881.61</v>
      </c>
      <c r="E14" s="11">
        <f t="shared" si="0"/>
        <v>96.485458612975393</v>
      </c>
    </row>
    <row r="15" spans="1:5" ht="21.2" customHeight="1" x14ac:dyDescent="0.2">
      <c r="A15" s="4" t="s">
        <v>91</v>
      </c>
      <c r="B15" s="3" t="s">
        <v>90</v>
      </c>
      <c r="C15" s="2">
        <v>0</v>
      </c>
      <c r="D15" s="2">
        <v>132.65</v>
      </c>
      <c r="E15" s="11">
        <v>0</v>
      </c>
    </row>
    <row r="16" spans="1:5" ht="42.2" customHeight="1" x14ac:dyDescent="0.2">
      <c r="A16" s="4" t="s">
        <v>89</v>
      </c>
      <c r="B16" s="3" t="s">
        <v>88</v>
      </c>
      <c r="C16" s="2">
        <v>1712</v>
      </c>
      <c r="D16" s="2">
        <v>1711.19</v>
      </c>
      <c r="E16" s="11">
        <f t="shared" si="0"/>
        <v>99.952686915887853</v>
      </c>
    </row>
    <row r="17" spans="1:5" ht="36.75" customHeight="1" x14ac:dyDescent="0.2">
      <c r="A17" s="4" t="s">
        <v>87</v>
      </c>
      <c r="B17" s="3" t="s">
        <v>86</v>
      </c>
      <c r="C17" s="2">
        <v>0</v>
      </c>
      <c r="D17" s="2">
        <v>7.93</v>
      </c>
      <c r="E17" s="11">
        <v>0</v>
      </c>
    </row>
    <row r="18" spans="1:5" ht="28.5" customHeight="1" x14ac:dyDescent="0.2">
      <c r="A18" s="4" t="s">
        <v>85</v>
      </c>
      <c r="B18" s="3" t="s">
        <v>84</v>
      </c>
      <c r="C18" s="2">
        <v>0</v>
      </c>
      <c r="D18" s="2">
        <v>40.19</v>
      </c>
      <c r="E18" s="11">
        <v>0</v>
      </c>
    </row>
    <row r="19" spans="1:5" ht="27.75" customHeight="1" x14ac:dyDescent="0.2">
      <c r="A19" s="4" t="s">
        <v>83</v>
      </c>
      <c r="B19" s="3" t="s">
        <v>82</v>
      </c>
      <c r="C19" s="2">
        <v>9.6999999999999993</v>
      </c>
      <c r="D19" s="2">
        <v>8.98</v>
      </c>
      <c r="E19" s="11">
        <f t="shared" si="0"/>
        <v>92.577319587628878</v>
      </c>
    </row>
    <row r="20" spans="1:5" ht="27.75" customHeight="1" x14ac:dyDescent="0.2">
      <c r="A20" s="4" t="s">
        <v>81</v>
      </c>
      <c r="B20" s="3" t="s">
        <v>80</v>
      </c>
      <c r="C20" s="2">
        <v>0</v>
      </c>
      <c r="D20" s="2">
        <v>0.46</v>
      </c>
      <c r="E20" s="11">
        <v>0</v>
      </c>
    </row>
    <row r="21" spans="1:5" ht="39.75" customHeight="1" x14ac:dyDescent="0.2">
      <c r="A21" s="4" t="s">
        <v>79</v>
      </c>
      <c r="B21" s="3" t="s">
        <v>78</v>
      </c>
      <c r="C21" s="2">
        <v>0</v>
      </c>
      <c r="D21" s="2">
        <v>0.28999999999999998</v>
      </c>
      <c r="E21" s="11">
        <v>0</v>
      </c>
    </row>
    <row r="22" spans="1:5" ht="38.25" customHeight="1" x14ac:dyDescent="0.2">
      <c r="A22" s="4" t="s">
        <v>77</v>
      </c>
      <c r="B22" s="3" t="s">
        <v>76</v>
      </c>
      <c r="C22" s="2">
        <v>743</v>
      </c>
      <c r="D22" s="2">
        <v>813.44</v>
      </c>
      <c r="E22" s="11">
        <f t="shared" si="0"/>
        <v>109.48048452220726</v>
      </c>
    </row>
    <row r="23" spans="1:5" ht="38.25" customHeight="1" x14ac:dyDescent="0.2">
      <c r="A23" s="4" t="s">
        <v>75</v>
      </c>
      <c r="B23" s="3" t="s">
        <v>74</v>
      </c>
      <c r="C23" s="2">
        <v>0</v>
      </c>
      <c r="D23" s="2">
        <v>3.6</v>
      </c>
      <c r="E23" s="11" t="e">
        <f t="shared" si="0"/>
        <v>#DIV/0!</v>
      </c>
    </row>
    <row r="24" spans="1:5" ht="39.75" customHeight="1" x14ac:dyDescent="0.2">
      <c r="A24" s="4" t="s">
        <v>73</v>
      </c>
      <c r="B24" s="3" t="s">
        <v>72</v>
      </c>
      <c r="C24" s="2">
        <v>344</v>
      </c>
      <c r="D24" s="2">
        <v>347.66</v>
      </c>
      <c r="E24" s="11">
        <f t="shared" si="0"/>
        <v>101.06395348837209</v>
      </c>
    </row>
    <row r="25" spans="1:5" ht="12.2" customHeight="1" x14ac:dyDescent="0.2">
      <c r="A25" s="4" t="s">
        <v>71</v>
      </c>
      <c r="B25" s="3" t="s">
        <v>70</v>
      </c>
      <c r="C25" s="2">
        <v>0</v>
      </c>
      <c r="D25" s="2">
        <v>4.9800000000000004</v>
      </c>
      <c r="E25" s="11">
        <v>0</v>
      </c>
    </row>
    <row r="26" spans="1:5" ht="26.25" customHeight="1" x14ac:dyDescent="0.2">
      <c r="A26" s="4" t="s">
        <v>69</v>
      </c>
      <c r="B26" s="3" t="s">
        <v>68</v>
      </c>
      <c r="C26" s="2">
        <v>1989</v>
      </c>
      <c r="D26" s="2">
        <v>1989.37</v>
      </c>
      <c r="E26" s="11">
        <f t="shared" si="0"/>
        <v>100.01860231271995</v>
      </c>
    </row>
    <row r="27" spans="1:5" ht="61.5" customHeight="1" x14ac:dyDescent="0.2">
      <c r="A27" s="4" t="s">
        <v>67</v>
      </c>
      <c r="B27" s="3" t="s">
        <v>66</v>
      </c>
      <c r="C27" s="2">
        <v>21.15</v>
      </c>
      <c r="D27" s="2">
        <v>21.15</v>
      </c>
      <c r="E27" s="11">
        <f t="shared" si="0"/>
        <v>100</v>
      </c>
    </row>
    <row r="28" spans="1:5" ht="60.75" customHeight="1" x14ac:dyDescent="0.2">
      <c r="A28" s="4" t="s">
        <v>65</v>
      </c>
      <c r="B28" s="3" t="s">
        <v>64</v>
      </c>
      <c r="C28" s="2">
        <v>139</v>
      </c>
      <c r="D28" s="2">
        <v>133.49</v>
      </c>
      <c r="E28" s="11">
        <f t="shared" si="0"/>
        <v>96.035971223021591</v>
      </c>
    </row>
    <row r="29" spans="1:5" ht="59.25" customHeight="1" x14ac:dyDescent="0.2">
      <c r="A29" s="4" t="s">
        <v>63</v>
      </c>
      <c r="B29" s="3" t="s">
        <v>62</v>
      </c>
      <c r="C29" s="2">
        <v>1952.5</v>
      </c>
      <c r="D29" s="2">
        <v>1983.76</v>
      </c>
      <c r="E29" s="11">
        <f t="shared" si="0"/>
        <v>101.60102432778488</v>
      </c>
    </row>
    <row r="30" spans="1:5" ht="34.5" customHeight="1" x14ac:dyDescent="0.2">
      <c r="A30" s="4" t="s">
        <v>61</v>
      </c>
      <c r="B30" s="3" t="s">
        <v>60</v>
      </c>
      <c r="C30" s="2">
        <v>78.150000000000006</v>
      </c>
      <c r="D30" s="2">
        <v>78.150000000000006</v>
      </c>
      <c r="E30" s="11">
        <f t="shared" si="0"/>
        <v>100</v>
      </c>
    </row>
    <row r="31" spans="1:5" ht="69.75" customHeight="1" x14ac:dyDescent="0.2">
      <c r="A31" s="4" t="s">
        <v>59</v>
      </c>
      <c r="B31" s="3" t="s">
        <v>58</v>
      </c>
      <c r="C31" s="2">
        <v>1454</v>
      </c>
      <c r="D31" s="2">
        <v>1517.68</v>
      </c>
      <c r="E31" s="11">
        <f t="shared" si="0"/>
        <v>104.37964236588722</v>
      </c>
    </row>
    <row r="32" spans="1:5" ht="57.75" customHeight="1" x14ac:dyDescent="0.2">
      <c r="A32" s="4" t="s">
        <v>57</v>
      </c>
      <c r="B32" s="10" t="s">
        <v>118</v>
      </c>
      <c r="C32" s="2">
        <v>15.92</v>
      </c>
      <c r="D32" s="2">
        <v>15.92</v>
      </c>
      <c r="E32" s="11">
        <f t="shared" si="0"/>
        <v>100</v>
      </c>
    </row>
    <row r="33" spans="1:5" ht="31.7" customHeight="1" x14ac:dyDescent="0.2">
      <c r="A33" s="4" t="s">
        <v>56</v>
      </c>
      <c r="B33" s="3" t="s">
        <v>55</v>
      </c>
      <c r="C33" s="2">
        <v>0.09</v>
      </c>
      <c r="D33" s="2">
        <v>0.09</v>
      </c>
      <c r="E33" s="11">
        <f t="shared" si="0"/>
        <v>100</v>
      </c>
    </row>
    <row r="34" spans="1:5" ht="36.75" customHeight="1" x14ac:dyDescent="0.2">
      <c r="A34" s="4" t="s">
        <v>54</v>
      </c>
      <c r="B34" s="3" t="s">
        <v>53</v>
      </c>
      <c r="C34" s="2">
        <v>4.5999999999999996</v>
      </c>
      <c r="D34" s="2">
        <v>4.8899999999999997</v>
      </c>
      <c r="E34" s="11">
        <f t="shared" si="0"/>
        <v>106.30434782608695</v>
      </c>
    </row>
    <row r="35" spans="1:5" ht="28.5" customHeight="1" x14ac:dyDescent="0.2">
      <c r="A35" s="4" t="s">
        <v>52</v>
      </c>
      <c r="B35" s="3" t="s">
        <v>50</v>
      </c>
      <c r="C35" s="2">
        <v>782.95</v>
      </c>
      <c r="D35" s="2">
        <v>782.95</v>
      </c>
      <c r="E35" s="11">
        <f t="shared" si="0"/>
        <v>100</v>
      </c>
    </row>
    <row r="36" spans="1:5" ht="26.25" customHeight="1" x14ac:dyDescent="0.2">
      <c r="A36" s="4" t="s">
        <v>51</v>
      </c>
      <c r="B36" s="3" t="s">
        <v>50</v>
      </c>
      <c r="C36" s="2">
        <v>207.59</v>
      </c>
      <c r="D36" s="2">
        <v>208.54</v>
      </c>
      <c r="E36" s="11">
        <f t="shared" si="0"/>
        <v>100.45763283395152</v>
      </c>
    </row>
    <row r="37" spans="1:5" ht="27.75" customHeight="1" x14ac:dyDescent="0.2">
      <c r="A37" s="4" t="s">
        <v>49</v>
      </c>
      <c r="B37" s="3" t="s">
        <v>47</v>
      </c>
      <c r="C37" s="2">
        <v>37.950000000000003</v>
      </c>
      <c r="D37" s="2">
        <v>37.950000000000003</v>
      </c>
      <c r="E37" s="11">
        <f t="shared" si="0"/>
        <v>100</v>
      </c>
    </row>
    <row r="38" spans="1:5" ht="27" customHeight="1" x14ac:dyDescent="0.2">
      <c r="A38" s="4" t="s">
        <v>48</v>
      </c>
      <c r="B38" s="3" t="s">
        <v>47</v>
      </c>
      <c r="C38" s="2">
        <v>835.51</v>
      </c>
      <c r="D38" s="2">
        <v>835.51</v>
      </c>
      <c r="E38" s="11">
        <f t="shared" si="0"/>
        <v>100</v>
      </c>
    </row>
    <row r="39" spans="1:5" ht="27" customHeight="1" x14ac:dyDescent="0.2">
      <c r="A39" s="4" t="s">
        <v>46</v>
      </c>
      <c r="B39" s="3" t="s">
        <v>45</v>
      </c>
      <c r="C39" s="2">
        <v>1549.23</v>
      </c>
      <c r="D39" s="2">
        <v>1536.09</v>
      </c>
      <c r="E39" s="11">
        <f t="shared" si="0"/>
        <v>99.151836718886159</v>
      </c>
    </row>
    <row r="40" spans="1:5" ht="24.75" customHeight="1" x14ac:dyDescent="0.2">
      <c r="A40" s="4" t="s">
        <v>44</v>
      </c>
      <c r="B40" s="3" t="s">
        <v>43</v>
      </c>
      <c r="C40" s="2">
        <v>68.8</v>
      </c>
      <c r="D40" s="2">
        <v>68.8</v>
      </c>
      <c r="E40" s="11">
        <f t="shared" si="0"/>
        <v>100</v>
      </c>
    </row>
    <row r="41" spans="1:5" ht="27" customHeight="1" x14ac:dyDescent="0.2">
      <c r="A41" s="4" t="s">
        <v>42</v>
      </c>
      <c r="B41" s="3" t="s">
        <v>41</v>
      </c>
      <c r="C41" s="2">
        <v>211.08</v>
      </c>
      <c r="D41" s="2">
        <v>211.08</v>
      </c>
      <c r="E41" s="11">
        <f t="shared" si="0"/>
        <v>100</v>
      </c>
    </row>
    <row r="42" spans="1:5" ht="37.5" customHeight="1" x14ac:dyDescent="0.2">
      <c r="A42" s="4" t="s">
        <v>40</v>
      </c>
      <c r="B42" s="3" t="s">
        <v>39</v>
      </c>
      <c r="C42" s="2">
        <v>2936</v>
      </c>
      <c r="D42" s="2">
        <v>3038.76</v>
      </c>
      <c r="E42" s="11">
        <f t="shared" si="0"/>
        <v>103.50000000000001</v>
      </c>
    </row>
    <row r="43" spans="1:5" ht="63.2" customHeight="1" x14ac:dyDescent="0.2">
      <c r="A43" s="4" t="s">
        <v>38</v>
      </c>
      <c r="B43" s="3" t="s">
        <v>37</v>
      </c>
      <c r="C43" s="2">
        <v>0.25</v>
      </c>
      <c r="D43" s="2">
        <v>0.25</v>
      </c>
      <c r="E43" s="11">
        <f t="shared" si="0"/>
        <v>100</v>
      </c>
    </row>
    <row r="44" spans="1:5" ht="45.75" customHeight="1" x14ac:dyDescent="0.2">
      <c r="A44" s="4" t="s">
        <v>36</v>
      </c>
      <c r="B44" s="3" t="s">
        <v>35</v>
      </c>
      <c r="C44" s="2">
        <v>21</v>
      </c>
      <c r="D44" s="2">
        <v>21</v>
      </c>
      <c r="E44" s="11">
        <f t="shared" si="0"/>
        <v>100</v>
      </c>
    </row>
    <row r="45" spans="1:5" ht="61.5" customHeight="1" x14ac:dyDescent="0.2">
      <c r="A45" s="4" t="s">
        <v>34</v>
      </c>
      <c r="B45" s="3" t="s">
        <v>33</v>
      </c>
      <c r="C45" s="2">
        <v>0.54</v>
      </c>
      <c r="D45" s="2">
        <v>0.54</v>
      </c>
      <c r="E45" s="11">
        <f t="shared" si="0"/>
        <v>100</v>
      </c>
    </row>
    <row r="46" spans="1:5" ht="39" customHeight="1" x14ac:dyDescent="0.2">
      <c r="A46" s="4" t="s">
        <v>32</v>
      </c>
      <c r="B46" s="3" t="s">
        <v>31</v>
      </c>
      <c r="C46" s="2">
        <v>294</v>
      </c>
      <c r="D46" s="2">
        <v>319.08999999999997</v>
      </c>
      <c r="E46" s="11">
        <f t="shared" si="0"/>
        <v>108.53401360544217</v>
      </c>
    </row>
    <row r="47" spans="1:5" ht="19.5" customHeight="1" x14ac:dyDescent="0.2">
      <c r="A47" s="4" t="s">
        <v>30</v>
      </c>
      <c r="B47" s="3" t="s">
        <v>29</v>
      </c>
      <c r="C47" s="2">
        <v>45.47</v>
      </c>
      <c r="D47" s="2">
        <v>45.47</v>
      </c>
      <c r="E47" s="11">
        <f t="shared" si="0"/>
        <v>100</v>
      </c>
    </row>
    <row r="48" spans="1:5" ht="27" customHeight="1" x14ac:dyDescent="0.2">
      <c r="A48" s="4" t="s">
        <v>28</v>
      </c>
      <c r="B48" s="3" t="s">
        <v>27</v>
      </c>
      <c r="C48" s="2">
        <v>81666</v>
      </c>
      <c r="D48" s="2">
        <v>81666</v>
      </c>
      <c r="E48" s="11">
        <f t="shared" si="0"/>
        <v>100</v>
      </c>
    </row>
    <row r="49" spans="1:5" ht="37.5" customHeight="1" x14ac:dyDescent="0.2">
      <c r="A49" s="4" t="s">
        <v>26</v>
      </c>
      <c r="B49" s="3" t="s">
        <v>25</v>
      </c>
      <c r="C49" s="2">
        <v>8350</v>
      </c>
      <c r="D49" s="2">
        <v>8350</v>
      </c>
      <c r="E49" s="11">
        <f t="shared" si="0"/>
        <v>100</v>
      </c>
    </row>
    <row r="50" spans="1:5" ht="49.5" customHeight="1" x14ac:dyDescent="0.2">
      <c r="A50" s="4" t="s">
        <v>24</v>
      </c>
      <c r="B50" s="3" t="s">
        <v>23</v>
      </c>
      <c r="C50" s="2">
        <v>1332.91</v>
      </c>
      <c r="D50" s="2">
        <v>1084.92</v>
      </c>
      <c r="E50" s="11">
        <f t="shared" si="0"/>
        <v>81.394842862608868</v>
      </c>
    </row>
    <row r="51" spans="1:5" ht="23.25" customHeight="1" x14ac:dyDescent="0.2">
      <c r="A51" s="4" t="s">
        <v>22</v>
      </c>
      <c r="B51" s="3" t="s">
        <v>21</v>
      </c>
      <c r="C51" s="2">
        <v>15.46</v>
      </c>
      <c r="D51" s="2">
        <v>15.46</v>
      </c>
      <c r="E51" s="11">
        <f t="shared" si="0"/>
        <v>100</v>
      </c>
    </row>
    <row r="52" spans="1:5" ht="12.2" customHeight="1" x14ac:dyDescent="0.2">
      <c r="A52" s="4" t="s">
        <v>20</v>
      </c>
      <c r="B52" s="3" t="s">
        <v>19</v>
      </c>
      <c r="C52" s="2">
        <v>183686.87</v>
      </c>
      <c r="D52" s="2">
        <v>183395.20000000001</v>
      </c>
      <c r="E52" s="11">
        <f t="shared" si="0"/>
        <v>99.841213473777429</v>
      </c>
    </row>
    <row r="53" spans="1:5" ht="36.75" customHeight="1" x14ac:dyDescent="0.2">
      <c r="A53" s="4" t="s">
        <v>18</v>
      </c>
      <c r="B53" s="3" t="s">
        <v>17</v>
      </c>
      <c r="C53" s="2">
        <v>2486</v>
      </c>
      <c r="D53" s="2">
        <v>1385.57</v>
      </c>
      <c r="E53" s="11">
        <f t="shared" si="0"/>
        <v>55.734915526950921</v>
      </c>
    </row>
    <row r="54" spans="1:5" ht="31.7" customHeight="1" x14ac:dyDescent="0.2">
      <c r="A54" s="4" t="s">
        <v>16</v>
      </c>
      <c r="B54" s="3" t="s">
        <v>15</v>
      </c>
      <c r="C54" s="2">
        <v>46176</v>
      </c>
      <c r="D54" s="2">
        <v>44337.54</v>
      </c>
      <c r="E54" s="11">
        <f t="shared" si="0"/>
        <v>96.018581081081081</v>
      </c>
    </row>
    <row r="55" spans="1:5" ht="60" customHeight="1" x14ac:dyDescent="0.2">
      <c r="A55" s="4" t="s">
        <v>14</v>
      </c>
      <c r="B55" s="3" t="s">
        <v>13</v>
      </c>
      <c r="C55" s="2">
        <v>621</v>
      </c>
      <c r="D55" s="2">
        <v>470.05</v>
      </c>
      <c r="E55" s="11">
        <f t="shared" si="0"/>
        <v>75.69243156199677</v>
      </c>
    </row>
    <row r="56" spans="1:5" ht="40.5" customHeight="1" x14ac:dyDescent="0.2">
      <c r="A56" s="4" t="s">
        <v>12</v>
      </c>
      <c r="B56" s="3" t="s">
        <v>11</v>
      </c>
      <c r="C56" s="2">
        <v>352</v>
      </c>
      <c r="D56" s="2">
        <v>352</v>
      </c>
      <c r="E56" s="11">
        <f t="shared" si="0"/>
        <v>100</v>
      </c>
    </row>
    <row r="57" spans="1:5" ht="44.25" customHeight="1" x14ac:dyDescent="0.2">
      <c r="A57" s="4" t="s">
        <v>10</v>
      </c>
      <c r="B57" s="3" t="s">
        <v>9</v>
      </c>
      <c r="C57" s="2">
        <v>25</v>
      </c>
      <c r="D57" s="2">
        <v>0</v>
      </c>
      <c r="E57" s="11">
        <f t="shared" si="0"/>
        <v>0</v>
      </c>
    </row>
    <row r="58" spans="1:5" ht="48" customHeight="1" x14ac:dyDescent="0.2">
      <c r="A58" s="4" t="s">
        <v>8</v>
      </c>
      <c r="B58" s="3" t="s">
        <v>7</v>
      </c>
      <c r="C58" s="2">
        <v>1250</v>
      </c>
      <c r="D58" s="2">
        <v>1165.32</v>
      </c>
      <c r="E58" s="11">
        <f t="shared" si="0"/>
        <v>93.2256</v>
      </c>
    </row>
    <row r="59" spans="1:5" ht="21.2" customHeight="1" x14ac:dyDescent="0.2">
      <c r="A59" s="4" t="s">
        <v>6</v>
      </c>
      <c r="B59" s="3" t="s">
        <v>5</v>
      </c>
      <c r="C59" s="2">
        <v>1001</v>
      </c>
      <c r="D59" s="2">
        <v>1018.92</v>
      </c>
      <c r="E59" s="11">
        <f t="shared" si="0"/>
        <v>101.79020979020979</v>
      </c>
    </row>
    <row r="60" spans="1:5" ht="21.2" customHeight="1" x14ac:dyDescent="0.2">
      <c r="A60" s="4" t="s">
        <v>4</v>
      </c>
      <c r="B60" s="3" t="s">
        <v>3</v>
      </c>
      <c r="C60" s="2">
        <v>10.77</v>
      </c>
      <c r="D60" s="2">
        <v>10.77</v>
      </c>
      <c r="E60" s="11">
        <f t="shared" si="0"/>
        <v>100</v>
      </c>
    </row>
    <row r="61" spans="1:5" ht="35.25" customHeight="1" x14ac:dyDescent="0.2">
      <c r="A61" s="4" t="s">
        <v>2</v>
      </c>
      <c r="B61" s="3" t="s">
        <v>1</v>
      </c>
      <c r="C61" s="2">
        <v>-0.52</v>
      </c>
      <c r="D61" s="2">
        <v>-0.52</v>
      </c>
      <c r="E61" s="11">
        <f t="shared" si="0"/>
        <v>100</v>
      </c>
    </row>
    <row r="62" spans="1:5" ht="11.25" customHeight="1" x14ac:dyDescent="0.2">
      <c r="A62" s="15" t="s">
        <v>0</v>
      </c>
      <c r="B62" s="15"/>
      <c r="C62" s="1">
        <v>390138.97</v>
      </c>
      <c r="D62" s="1">
        <v>388491</v>
      </c>
      <c r="E62" s="11">
        <f>D62/C62*100</f>
        <v>99.577594107043453</v>
      </c>
    </row>
  </sheetData>
  <mergeCells count="5">
    <mergeCell ref="A2:C2"/>
    <mergeCell ref="A3:E3"/>
    <mergeCell ref="D4:E4"/>
    <mergeCell ref="A62:B62"/>
    <mergeCell ref="D1:E2"/>
  </mergeCells>
  <pageMargins left="0.39351487486226977" right="0.39351487486226977" top="0.39351487486226977" bottom="0.39351487486226977" header="0.19675743743113489" footer="0.19675743743113489"/>
  <pageSetup paperSize="9" orientation="portrait" r:id="rId1"/>
  <headerFooter alignWithMargins="0">
    <oddFooter>&amp;L09.03.2023 11:46&amp;RСтраница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Справка о выполнении доходной ч</vt:lpstr>
      <vt:lpstr>'Справка о выполнении доходной ч'!Заголовки_для_печати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dcterms:created xsi:type="dcterms:W3CDTF">2023-03-09T08:46:45Z</dcterms:created>
  <dcterms:modified xsi:type="dcterms:W3CDTF">2023-04-18T11:43:52Z</dcterms:modified>
</cp:coreProperties>
</file>